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1 - Cases, Discussion Questions, Examples &amp; Exercises\Exercises\"/>
    </mc:Choice>
  </mc:AlternateContent>
  <bookViews>
    <workbookView xWindow="0" yWindow="0" windowWidth="32910" windowHeight="14760"/>
  </bookViews>
  <sheets>
    <sheet name="Ex. 11.15 check" sheetId="14" r:id="rId1"/>
    <sheet name="Ex. 11.15" sheetId="1" r:id="rId2"/>
    <sheet name="ex. 11.15 chart" sheetId="2" r:id="rId3"/>
  </sheets>
  <definedNames>
    <definedName name="_xlnm.Print_Area" localSheetId="1">'Ex. 11.15'!$A$1:$G$45</definedName>
  </definedNames>
  <calcPr calcId="162913"/>
</workbook>
</file>

<file path=xl/calcChain.xml><?xml version="1.0" encoding="utf-8"?>
<calcChain xmlns="http://schemas.openxmlformats.org/spreadsheetml/2006/main">
  <c r="A18" i="1" l="1"/>
  <c r="D3" i="14"/>
  <c r="E3" i="14"/>
  <c r="D4" i="14"/>
  <c r="D5" i="14"/>
  <c r="B9" i="14"/>
  <c r="D10" i="14"/>
  <c r="D11" i="14"/>
  <c r="C14" i="14" l="1"/>
  <c r="D14" i="14" s="1"/>
  <c r="E14" i="14" s="1"/>
  <c r="C16" i="14"/>
  <c r="D16" i="14" s="1"/>
  <c r="E16" i="14" s="1"/>
  <c r="B18" i="1"/>
  <c r="E18" i="1" s="1"/>
  <c r="D18" i="1"/>
  <c r="A19" i="1"/>
  <c r="C15" i="14"/>
  <c r="D15" i="14" s="1"/>
  <c r="E15" i="14" s="1"/>
  <c r="D20" i="14"/>
  <c r="E20" i="14" s="1"/>
  <c r="D19" i="1" l="1"/>
  <c r="B19" i="1"/>
  <c r="E19" i="1" s="1"/>
  <c r="A20" i="1"/>
  <c r="C18" i="1"/>
  <c r="F18" i="1" s="1"/>
  <c r="A21" i="1" l="1"/>
  <c r="D20" i="1"/>
  <c r="B20" i="1"/>
  <c r="E20" i="1" s="1"/>
  <c r="C19" i="1"/>
  <c r="F19" i="1" s="1"/>
  <c r="C20" i="1" l="1"/>
  <c r="F20" i="1" s="1"/>
  <c r="D21" i="1"/>
  <c r="B21" i="1"/>
  <c r="E21" i="1" s="1"/>
  <c r="A22" i="1"/>
  <c r="B22" i="1" l="1"/>
  <c r="E22" i="1" s="1"/>
  <c r="A23" i="1"/>
  <c r="D22" i="1"/>
  <c r="C21" i="1"/>
  <c r="F21" i="1" s="1"/>
  <c r="A24" i="1" l="1"/>
  <c r="B23" i="1"/>
  <c r="E23" i="1" s="1"/>
  <c r="D23" i="1"/>
  <c r="C22" i="1"/>
  <c r="F22" i="1" s="1"/>
  <c r="C23" i="1" l="1"/>
  <c r="F23" i="1" s="1"/>
  <c r="B24" i="1"/>
  <c r="E24" i="1" s="1"/>
  <c r="A25" i="1"/>
  <c r="D24" i="1"/>
  <c r="C24" i="1" l="1"/>
  <c r="F24" i="1" s="1"/>
  <c r="B25" i="1"/>
  <c r="E25" i="1" s="1"/>
  <c r="D25" i="1"/>
  <c r="A26" i="1"/>
  <c r="A27" i="1" l="1"/>
  <c r="D26" i="1"/>
  <c r="B26" i="1"/>
  <c r="E26" i="1" s="1"/>
  <c r="C25" i="1"/>
  <c r="F25" i="1" s="1"/>
  <c r="C26" i="1" l="1"/>
  <c r="F26" i="1" s="1"/>
  <c r="D27" i="1"/>
  <c r="B27" i="1"/>
  <c r="E27" i="1" s="1"/>
  <c r="A28" i="1"/>
  <c r="B28" i="1" l="1"/>
  <c r="E28" i="1" s="1"/>
  <c r="D28" i="1"/>
  <c r="A29" i="1"/>
  <c r="C27" i="1"/>
  <c r="F27" i="1" s="1"/>
  <c r="A30" i="1" l="1"/>
  <c r="B29" i="1"/>
  <c r="E29" i="1" s="1"/>
  <c r="D29" i="1"/>
  <c r="C28" i="1"/>
  <c r="F28" i="1" s="1"/>
  <c r="C29" i="1" l="1"/>
  <c r="F29" i="1" s="1"/>
  <c r="B30" i="1"/>
  <c r="E30" i="1" s="1"/>
  <c r="A31" i="1"/>
  <c r="D30" i="1"/>
  <c r="C30" i="1" l="1"/>
  <c r="F30" i="1" s="1"/>
  <c r="D31" i="1"/>
  <c r="B31" i="1"/>
  <c r="E31" i="1" s="1"/>
  <c r="A32" i="1"/>
  <c r="A33" i="1" l="1"/>
  <c r="D32" i="1"/>
  <c r="B32" i="1"/>
  <c r="E32" i="1" s="1"/>
  <c r="C31" i="1"/>
  <c r="F31" i="1" s="1"/>
  <c r="C32" i="1" l="1"/>
  <c r="F32" i="1" s="1"/>
  <c r="D33" i="1"/>
  <c r="B33" i="1"/>
  <c r="E33" i="1" s="1"/>
  <c r="A34" i="1"/>
  <c r="B34" i="1" l="1"/>
  <c r="E34" i="1" s="1"/>
  <c r="A35" i="1"/>
  <c r="D34" i="1"/>
  <c r="C33" i="1"/>
  <c r="F33" i="1" s="1"/>
  <c r="A36" i="1" l="1"/>
  <c r="D35" i="1"/>
  <c r="B35" i="1"/>
  <c r="E35" i="1" s="1"/>
  <c r="C34" i="1"/>
  <c r="F34" i="1" s="1"/>
  <c r="C35" i="1" l="1"/>
  <c r="F35" i="1" s="1"/>
  <c r="B36" i="1"/>
  <c r="E36" i="1" s="1"/>
  <c r="A37" i="1"/>
  <c r="D36" i="1"/>
  <c r="C36" i="1" l="1"/>
  <c r="F36" i="1" s="1"/>
  <c r="B37" i="1"/>
  <c r="E37" i="1" s="1"/>
  <c r="D37" i="1"/>
  <c r="A38" i="1"/>
  <c r="A39" i="1" l="1"/>
  <c r="D38" i="1"/>
  <c r="B38" i="1"/>
  <c r="E38" i="1" s="1"/>
  <c r="C37" i="1"/>
  <c r="F37" i="1" s="1"/>
  <c r="C38" i="1" l="1"/>
  <c r="F38" i="1" s="1"/>
  <c r="D39" i="1"/>
  <c r="B39" i="1"/>
  <c r="E39" i="1" s="1"/>
  <c r="A40" i="1"/>
  <c r="B40" i="1" l="1"/>
  <c r="E40" i="1" s="1"/>
  <c r="D40" i="1"/>
  <c r="A41" i="1"/>
  <c r="C39" i="1"/>
  <c r="F39" i="1" s="1"/>
  <c r="C40" i="1" l="1"/>
  <c r="F40" i="1" s="1"/>
  <c r="A42" i="1"/>
  <c r="D41" i="1"/>
  <c r="B41" i="1"/>
  <c r="E41" i="1" s="1"/>
  <c r="C41" i="1" l="1"/>
  <c r="F41" i="1" s="1"/>
  <c r="B42" i="1"/>
  <c r="E42" i="1" s="1"/>
  <c r="A43" i="1"/>
  <c r="D42" i="1"/>
  <c r="D43" i="1" l="1"/>
  <c r="B43" i="1"/>
  <c r="E43" i="1" s="1"/>
  <c r="A44" i="1"/>
  <c r="C42" i="1"/>
  <c r="F42" i="1" s="1"/>
  <c r="A45" i="1" l="1"/>
  <c r="D44" i="1"/>
  <c r="B44" i="1"/>
  <c r="E44" i="1" s="1"/>
  <c r="C43" i="1"/>
  <c r="F43" i="1" s="1"/>
  <c r="C44" i="1" l="1"/>
  <c r="F44" i="1" s="1"/>
  <c r="D45" i="1"/>
  <c r="B45" i="1"/>
  <c r="E45" i="1" s="1"/>
  <c r="A46" i="1"/>
  <c r="B46" i="1" l="1"/>
  <c r="E46" i="1" s="1"/>
  <c r="D46" i="1"/>
  <c r="A47" i="1"/>
  <c r="C45" i="1"/>
  <c r="F45" i="1" s="1"/>
  <c r="A48" i="1" l="1"/>
  <c r="B47" i="1"/>
  <c r="E47" i="1" s="1"/>
  <c r="D47" i="1"/>
  <c r="C46" i="1"/>
  <c r="F46" i="1" s="1"/>
  <c r="C47" i="1" l="1"/>
  <c r="F47" i="1" s="1"/>
  <c r="B48" i="1"/>
  <c r="E48" i="1" s="1"/>
  <c r="A49" i="1"/>
  <c r="D48" i="1"/>
  <c r="D49" i="1" l="1"/>
  <c r="B49" i="1"/>
  <c r="E49" i="1" s="1"/>
  <c r="A50" i="1"/>
  <c r="C48" i="1"/>
  <c r="F48" i="1" s="1"/>
  <c r="C49" i="1" l="1"/>
  <c r="F49" i="1" s="1"/>
  <c r="A51" i="1"/>
  <c r="D50" i="1"/>
  <c r="B50" i="1"/>
  <c r="E50" i="1" s="1"/>
  <c r="C50" i="1" l="1"/>
  <c r="F50" i="1" s="1"/>
  <c r="D51" i="1"/>
  <c r="B51" i="1"/>
  <c r="E51" i="1" s="1"/>
  <c r="A52" i="1"/>
  <c r="C51" i="1" l="1"/>
  <c r="F51" i="1" s="1"/>
  <c r="B52" i="1"/>
  <c r="E52" i="1" s="1"/>
  <c r="D52" i="1"/>
  <c r="A53" i="1"/>
  <c r="A54" i="1" l="1"/>
  <c r="D53" i="1"/>
  <c r="B53" i="1"/>
  <c r="E53" i="1" s="1"/>
  <c r="C52" i="1"/>
  <c r="F52" i="1" s="1"/>
  <c r="C53" i="1" l="1"/>
  <c r="F53" i="1" s="1"/>
  <c r="B54" i="1"/>
  <c r="E54" i="1" s="1"/>
  <c r="A55" i="1"/>
  <c r="D54" i="1"/>
  <c r="B55" i="1" l="1"/>
  <c r="E55" i="1" s="1"/>
  <c r="D55" i="1"/>
  <c r="A56" i="1"/>
  <c r="C54" i="1"/>
  <c r="F54" i="1" s="1"/>
  <c r="A57" i="1" l="1"/>
  <c r="D56" i="1"/>
  <c r="B56" i="1"/>
  <c r="E56" i="1" s="1"/>
  <c r="C55" i="1"/>
  <c r="F55" i="1" s="1"/>
  <c r="C56" i="1" l="1"/>
  <c r="F56" i="1" s="1"/>
  <c r="D57" i="1"/>
  <c r="B57" i="1"/>
  <c r="E57" i="1" s="1"/>
  <c r="A58" i="1"/>
  <c r="B58" i="1" l="1"/>
  <c r="E58" i="1" s="1"/>
  <c r="A59" i="1"/>
  <c r="D58" i="1"/>
  <c r="C57" i="1"/>
  <c r="F57" i="1" s="1"/>
  <c r="A60" i="1" l="1"/>
  <c r="B59" i="1"/>
  <c r="E59" i="1" s="1"/>
  <c r="D59" i="1"/>
  <c r="C58" i="1"/>
  <c r="F58" i="1" s="1"/>
  <c r="C59" i="1" l="1"/>
  <c r="F59" i="1" s="1"/>
  <c r="B60" i="1"/>
  <c r="E60" i="1" s="1"/>
  <c r="A61" i="1"/>
  <c r="D60" i="1"/>
  <c r="C60" i="1" l="1"/>
  <c r="F60" i="1"/>
  <c r="D61" i="1"/>
  <c r="B61" i="1"/>
  <c r="E61" i="1" s="1"/>
  <c r="C61" i="1" l="1"/>
  <c r="F61" i="1" s="1"/>
</calcChain>
</file>

<file path=xl/sharedStrings.xml><?xml version="1.0" encoding="utf-8"?>
<sst xmlns="http://schemas.openxmlformats.org/spreadsheetml/2006/main" count="38" uniqueCount="29">
  <si>
    <t>Fixed cost per order =</t>
  </si>
  <si>
    <t>per order</t>
  </si>
  <si>
    <t>Monthly demand =</t>
  </si>
  <si>
    <t>Holding percentage =</t>
  </si>
  <si>
    <t>Pricing:</t>
  </si>
  <si>
    <t>Min Quantity</t>
  </si>
  <si>
    <t xml:space="preserve">Price per sq. ft. </t>
  </si>
  <si>
    <t>Initial Order Quantity =</t>
  </si>
  <si>
    <t>Increment in Order Quantity =</t>
  </si>
  <si>
    <t>Order</t>
  </si>
  <si>
    <t>Average</t>
  </si>
  <si>
    <t>Annual</t>
  </si>
  <si>
    <t xml:space="preserve">Total </t>
  </si>
  <si>
    <t>Quantity</t>
  </si>
  <si>
    <t>Unit Cost</t>
  </si>
  <si>
    <t>Holding Cost</t>
  </si>
  <si>
    <t>Order Cost</t>
  </si>
  <si>
    <t>Material Cost</t>
  </si>
  <si>
    <t>Annual Cost</t>
  </si>
  <si>
    <t>Q</t>
  </si>
  <si>
    <t>Min Qty</t>
  </si>
  <si>
    <t>Max Qty</t>
  </si>
  <si>
    <t>Adjust to q</t>
  </si>
  <si>
    <r>
      <t xml:space="preserve">Range
</t>
    </r>
    <r>
      <rPr>
        <b/>
        <i/>
        <sz val="11"/>
        <rFont val="Times New Roman"/>
        <family val="1"/>
      </rPr>
      <t xml:space="preserve">i </t>
    </r>
  </si>
  <si>
    <t>Without Quantity Discount</t>
  </si>
  <si>
    <t>Total Cost</t>
  </si>
  <si>
    <t>Price per unit</t>
  </si>
  <si>
    <t>Exercise 11-15 (All Unit Quantity Discount)</t>
  </si>
  <si>
    <t>All Unit Discount (Exercise 11-15)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</si>
</sst>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</numFmts>
  <fonts count="8" x14ac:knownFonts="1">
    <font>
      <sz val="11"/>
      <name val="Times New Roman"/>
      <family val="1"/>
    </font>
    <font>
      <sz val="10"/>
      <name val="Arial"/>
      <family val="2"/>
    </font>
    <font>
      <b/>
      <u/>
      <sz val="14"/>
      <name val="Times New Roman"/>
      <family val="1"/>
    </font>
    <font>
      <sz val="11"/>
      <name val="Times New Roman"/>
      <family val="1"/>
    </font>
    <font>
      <sz val="11"/>
      <color indexed="12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164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6">
    <xf numFmtId="164" fontId="0" fillId="0" borderId="0" xfId="0"/>
    <xf numFmtId="164" fontId="2" fillId="0" borderId="0" xfId="0" applyFont="1" applyAlignment="1" applyProtection="1">
      <alignment horizontal="left"/>
    </xf>
    <xf numFmtId="164" fontId="0" fillId="0" borderId="0" xfId="0" applyAlignment="1" applyProtection="1">
      <alignment horizontal="fill"/>
    </xf>
    <xf numFmtId="164" fontId="0" fillId="0" borderId="1" xfId="0" applyBorder="1" applyAlignment="1" applyProtection="1">
      <alignment horizontal="left"/>
    </xf>
    <xf numFmtId="164" fontId="0" fillId="0" borderId="2" xfId="0" applyBorder="1"/>
    <xf numFmtId="44" fontId="3" fillId="0" borderId="3" xfId="2" applyFont="1" applyBorder="1" applyAlignment="1" applyProtection="1">
      <alignment horizontal="center"/>
    </xf>
    <xf numFmtId="165" fontId="3" fillId="0" borderId="3" xfId="2" applyNumberFormat="1" applyFont="1" applyBorder="1" applyAlignment="1" applyProtection="1">
      <alignment horizontal="center"/>
    </xf>
    <xf numFmtId="165" fontId="3" fillId="0" borderId="3" xfId="2" applyNumberFormat="1" applyFont="1" applyBorder="1" applyAlignment="1">
      <alignment horizontal="center"/>
    </xf>
    <xf numFmtId="165" fontId="3" fillId="0" borderId="4" xfId="2" applyNumberFormat="1" applyFont="1" applyBorder="1" applyAlignment="1" applyProtection="1">
      <alignment horizontal="center"/>
    </xf>
    <xf numFmtId="44" fontId="3" fillId="0" borderId="5" xfId="2" applyFont="1" applyBorder="1" applyAlignment="1" applyProtection="1">
      <alignment horizontal="center"/>
    </xf>
    <xf numFmtId="165" fontId="3" fillId="0" borderId="5" xfId="2" applyNumberFormat="1" applyFont="1" applyBorder="1" applyAlignment="1" applyProtection="1">
      <alignment horizontal="center"/>
    </xf>
    <xf numFmtId="165" fontId="3" fillId="0" borderId="5" xfId="2" applyNumberFormat="1" applyFont="1" applyBorder="1" applyAlignment="1">
      <alignment horizontal="center"/>
    </xf>
    <xf numFmtId="165" fontId="3" fillId="0" borderId="6" xfId="2" applyNumberFormat="1" applyFont="1" applyBorder="1" applyAlignment="1" applyProtection="1">
      <alignment horizontal="center"/>
    </xf>
    <xf numFmtId="44" fontId="3" fillId="0" borderId="7" xfId="2" applyFont="1" applyBorder="1" applyAlignment="1" applyProtection="1">
      <alignment horizontal="center"/>
    </xf>
    <xf numFmtId="165" fontId="3" fillId="0" borderId="7" xfId="2" applyNumberFormat="1" applyFont="1" applyBorder="1" applyAlignment="1" applyProtection="1">
      <alignment horizontal="center"/>
    </xf>
    <xf numFmtId="165" fontId="3" fillId="0" borderId="7" xfId="2" applyNumberFormat="1" applyFont="1" applyBorder="1" applyAlignment="1">
      <alignment horizontal="center"/>
    </xf>
    <xf numFmtId="165" fontId="3" fillId="0" borderId="8" xfId="2" applyNumberFormat="1" applyFont="1" applyBorder="1" applyAlignment="1" applyProtection="1">
      <alignment horizontal="center"/>
    </xf>
    <xf numFmtId="164" fontId="0" fillId="0" borderId="0" xfId="0" applyAlignment="1">
      <alignment horizontal="center"/>
    </xf>
    <xf numFmtId="164" fontId="5" fillId="0" borderId="0" xfId="0" applyFont="1"/>
    <xf numFmtId="3" fontId="0" fillId="0" borderId="9" xfId="0" applyNumberFormat="1" applyBorder="1" applyAlignment="1" applyProtection="1">
      <alignment horizontal="center"/>
    </xf>
    <xf numFmtId="3" fontId="0" fillId="0" borderId="10" xfId="0" applyNumberFormat="1" applyBorder="1" applyAlignment="1" applyProtection="1">
      <alignment horizontal="center"/>
    </xf>
    <xf numFmtId="3" fontId="0" fillId="0" borderId="11" xfId="0" applyNumberFormat="1" applyBorder="1" applyAlignment="1" applyProtection="1">
      <alignment horizontal="center"/>
    </xf>
    <xf numFmtId="165" fontId="3" fillId="0" borderId="5" xfId="2" applyNumberFormat="1" applyFont="1" applyFill="1" applyBorder="1" applyAlignment="1" applyProtection="1">
      <alignment horizontal="center"/>
    </xf>
    <xf numFmtId="165" fontId="3" fillId="0" borderId="6" xfId="2" applyNumberFormat="1" applyFont="1" applyFill="1" applyBorder="1" applyAlignment="1" applyProtection="1">
      <alignment horizontal="center"/>
    </xf>
    <xf numFmtId="3" fontId="0" fillId="0" borderId="10" xfId="0" applyNumberFormat="1" applyFill="1" applyBorder="1" applyAlignment="1" applyProtection="1">
      <alignment horizontal="center"/>
    </xf>
    <xf numFmtId="44" fontId="3" fillId="0" borderId="5" xfId="2" applyFont="1" applyFill="1" applyBorder="1" applyAlignment="1" applyProtection="1">
      <alignment horizontal="center"/>
    </xf>
    <xf numFmtId="165" fontId="3" fillId="0" borderId="5" xfId="2" applyNumberFormat="1" applyFont="1" applyFill="1" applyBorder="1" applyAlignment="1">
      <alignment horizontal="center"/>
    </xf>
    <xf numFmtId="164" fontId="0" fillId="0" borderId="2" xfId="0" applyFill="1" applyBorder="1" applyProtection="1">
      <protection locked="0"/>
    </xf>
    <xf numFmtId="164" fontId="0" fillId="0" borderId="8" xfId="0" applyFill="1" applyBorder="1" applyAlignment="1" applyProtection="1">
      <alignment horizontal="left"/>
    </xf>
    <xf numFmtId="164" fontId="0" fillId="0" borderId="0" xfId="0" applyFill="1" applyBorder="1" applyAlignment="1">
      <alignment horizontal="center"/>
    </xf>
    <xf numFmtId="3" fontId="0" fillId="2" borderId="4" xfId="0" applyNumberFormat="1" applyFill="1" applyBorder="1" applyProtection="1">
      <protection locked="0" hidden="1"/>
    </xf>
    <xf numFmtId="3" fontId="0" fillId="2" borderId="8" xfId="0" applyNumberFormat="1" applyFill="1" applyBorder="1" applyProtection="1">
      <protection locked="0" hidden="1"/>
    </xf>
    <xf numFmtId="44" fontId="3" fillId="3" borderId="12" xfId="2" applyFont="1" applyFill="1" applyBorder="1" applyProtection="1">
      <protection locked="0" hidden="1"/>
    </xf>
    <xf numFmtId="164" fontId="0" fillId="3" borderId="4" xfId="0" applyFill="1" applyBorder="1"/>
    <xf numFmtId="3" fontId="0" fillId="3" borderId="0" xfId="0" applyNumberFormat="1" applyFill="1" applyBorder="1" applyProtection="1">
      <protection locked="0"/>
    </xf>
    <xf numFmtId="164" fontId="0" fillId="3" borderId="6" xfId="0" applyFill="1" applyBorder="1" applyAlignment="1" applyProtection="1">
      <alignment horizontal="left"/>
    </xf>
    <xf numFmtId="164" fontId="0" fillId="3" borderId="2" xfId="0" applyFill="1" applyBorder="1" applyProtection="1">
      <protection locked="0"/>
    </xf>
    <xf numFmtId="164" fontId="0" fillId="3" borderId="8" xfId="0" applyFill="1" applyBorder="1" applyAlignment="1" applyProtection="1">
      <alignment horizontal="left"/>
    </xf>
    <xf numFmtId="3" fontId="0" fillId="3" borderId="13" xfId="0" applyNumberFormat="1" applyFill="1" applyBorder="1" applyAlignment="1" applyProtection="1">
      <alignment horizontal="center"/>
    </xf>
    <xf numFmtId="44" fontId="3" fillId="3" borderId="14" xfId="2" applyFont="1" applyFill="1" applyBorder="1" applyAlignment="1" applyProtection="1">
      <alignment horizontal="center"/>
      <protection locked="0"/>
    </xf>
    <xf numFmtId="3" fontId="0" fillId="3" borderId="15" xfId="0" applyNumberFormat="1" applyFill="1" applyBorder="1" applyAlignment="1" applyProtection="1">
      <alignment horizontal="center"/>
    </xf>
    <xf numFmtId="44" fontId="3" fillId="3" borderId="16" xfId="2" applyFont="1" applyFill="1" applyBorder="1" applyAlignment="1" applyProtection="1">
      <alignment horizontal="center"/>
      <protection locked="0"/>
    </xf>
    <xf numFmtId="164" fontId="0" fillId="3" borderId="17" xfId="0" applyFill="1" applyBorder="1"/>
    <xf numFmtId="164" fontId="0" fillId="3" borderId="12" xfId="0" applyFill="1" applyBorder="1"/>
    <xf numFmtId="164" fontId="0" fillId="3" borderId="18" xfId="0" applyFill="1" applyBorder="1" applyAlignment="1" applyProtection="1">
      <alignment horizontal="left"/>
    </xf>
    <xf numFmtId="164" fontId="0" fillId="3" borderId="0" xfId="0" applyFill="1" applyBorder="1"/>
    <xf numFmtId="164" fontId="0" fillId="2" borderId="17" xfId="0" applyFill="1" applyBorder="1"/>
    <xf numFmtId="164" fontId="0" fillId="2" borderId="12" xfId="0" applyFill="1" applyBorder="1"/>
    <xf numFmtId="164" fontId="0" fillId="2" borderId="1" xfId="0" applyFill="1" applyBorder="1"/>
    <xf numFmtId="164" fontId="0" fillId="2" borderId="2" xfId="0" applyFill="1" applyBorder="1"/>
    <xf numFmtId="164" fontId="4" fillId="4" borderId="9" xfId="0" applyFont="1" applyFill="1" applyBorder="1" applyAlignment="1" applyProtection="1">
      <alignment horizontal="center"/>
    </xf>
    <xf numFmtId="164" fontId="4" fillId="4" borderId="11" xfId="0" applyFont="1" applyFill="1" applyBorder="1" applyAlignment="1" applyProtection="1">
      <alignment horizontal="center"/>
    </xf>
    <xf numFmtId="164" fontId="4" fillId="5" borderId="4" xfId="0" applyFont="1" applyFill="1" applyBorder="1" applyAlignment="1" applyProtection="1">
      <alignment horizontal="center"/>
    </xf>
    <xf numFmtId="164" fontId="4" fillId="5" borderId="8" xfId="0" applyFont="1" applyFill="1" applyBorder="1" applyAlignment="1" applyProtection="1">
      <alignment horizontal="center"/>
    </xf>
    <xf numFmtId="164" fontId="4" fillId="6" borderId="3" xfId="0" applyFont="1" applyFill="1" applyBorder="1" applyAlignment="1" applyProtection="1">
      <alignment horizontal="center"/>
    </xf>
    <xf numFmtId="164" fontId="4" fillId="6" borderId="3" xfId="0" applyFont="1" applyFill="1" applyBorder="1" applyAlignment="1">
      <alignment horizontal="center"/>
    </xf>
    <xf numFmtId="164" fontId="4" fillId="6" borderId="7" xfId="0" applyFont="1" applyFill="1" applyBorder="1" applyAlignment="1" applyProtection="1">
      <alignment horizontal="center"/>
    </xf>
    <xf numFmtId="164" fontId="4" fillId="6" borderId="7" xfId="0" applyFont="1" applyFill="1" applyBorder="1" applyAlignment="1">
      <alignment horizontal="center"/>
    </xf>
    <xf numFmtId="164" fontId="0" fillId="3" borderId="1" xfId="0" applyFill="1" applyBorder="1" applyAlignment="1" applyProtection="1">
      <alignment horizontal="left"/>
    </xf>
    <xf numFmtId="164" fontId="0" fillId="3" borderId="2" xfId="0" applyFill="1" applyBorder="1"/>
    <xf numFmtId="164" fontId="7" fillId="0" borderId="0" xfId="0" applyFont="1" applyAlignment="1" applyProtection="1">
      <alignment horizontal="left"/>
    </xf>
    <xf numFmtId="164" fontId="0" fillId="7" borderId="17" xfId="0" applyFill="1" applyBorder="1"/>
    <xf numFmtId="164" fontId="0" fillId="7" borderId="12" xfId="0" applyFill="1" applyBorder="1"/>
    <xf numFmtId="44" fontId="3" fillId="7" borderId="12" xfId="2" applyFont="1" applyFill="1" applyBorder="1" applyProtection="1">
      <protection locked="0"/>
    </xf>
    <xf numFmtId="164" fontId="0" fillId="7" borderId="4" xfId="0" applyFill="1" applyBorder="1"/>
    <xf numFmtId="164" fontId="0" fillId="7" borderId="18" xfId="0" applyFill="1" applyBorder="1" applyAlignment="1" applyProtection="1">
      <alignment horizontal="left"/>
    </xf>
    <xf numFmtId="164" fontId="0" fillId="7" borderId="0" xfId="0" applyFill="1" applyBorder="1"/>
    <xf numFmtId="3" fontId="0" fillId="7" borderId="0" xfId="0" applyNumberFormat="1" applyFill="1" applyBorder="1" applyProtection="1">
      <protection locked="0"/>
    </xf>
    <xf numFmtId="164" fontId="0" fillId="7" borderId="6" xfId="0" applyFill="1" applyBorder="1" applyAlignment="1" applyProtection="1">
      <alignment horizontal="left"/>
    </xf>
    <xf numFmtId="3" fontId="0" fillId="7" borderId="19" xfId="0" applyNumberFormat="1" applyFill="1" applyBorder="1" applyAlignment="1" applyProtection="1">
      <alignment horizontal="center"/>
    </xf>
    <xf numFmtId="37" fontId="3" fillId="7" borderId="20" xfId="2" applyNumberFormat="1" applyFont="1" applyFill="1" applyBorder="1" applyAlignment="1" applyProtection="1">
      <alignment horizontal="center"/>
      <protection locked="0"/>
    </xf>
    <xf numFmtId="44" fontId="3" fillId="7" borderId="21" xfId="2" applyFont="1" applyFill="1" applyBorder="1" applyAlignment="1" applyProtection="1">
      <alignment horizontal="center"/>
      <protection locked="0"/>
    </xf>
    <xf numFmtId="3" fontId="0" fillId="7" borderId="13" xfId="0" applyNumberFormat="1" applyFill="1" applyBorder="1" applyAlignment="1" applyProtection="1">
      <alignment horizontal="center"/>
    </xf>
    <xf numFmtId="37" fontId="3" fillId="7" borderId="22" xfId="2" applyNumberFormat="1" applyFont="1" applyFill="1" applyBorder="1" applyAlignment="1" applyProtection="1">
      <alignment horizontal="center"/>
      <protection locked="0"/>
    </xf>
    <xf numFmtId="44" fontId="3" fillId="7" borderId="14" xfId="2" applyFont="1" applyFill="1" applyBorder="1" applyAlignment="1" applyProtection="1">
      <alignment horizontal="center"/>
      <protection locked="0"/>
    </xf>
    <xf numFmtId="3" fontId="0" fillId="7" borderId="15" xfId="0" applyNumberFormat="1" applyFill="1" applyBorder="1" applyAlignment="1" applyProtection="1">
      <alignment horizontal="center"/>
    </xf>
    <xf numFmtId="37" fontId="3" fillId="7" borderId="23" xfId="2" applyNumberFormat="1" applyFont="1" applyFill="1" applyBorder="1" applyAlignment="1" applyProtection="1">
      <alignment horizontal="center"/>
      <protection locked="0"/>
    </xf>
    <xf numFmtId="44" fontId="3" fillId="7" borderId="16" xfId="2" applyFont="1" applyFill="1" applyBorder="1" applyAlignment="1" applyProtection="1">
      <alignment horizontal="center"/>
      <protection locked="0"/>
    </xf>
    <xf numFmtId="37" fontId="0" fillId="6" borderId="20" xfId="1" applyNumberFormat="1" applyFont="1" applyFill="1" applyBorder="1" applyAlignment="1">
      <alignment horizontal="center"/>
    </xf>
    <xf numFmtId="37" fontId="0" fillId="6" borderId="20" xfId="0" applyNumberFormat="1" applyFill="1" applyBorder="1" applyAlignment="1">
      <alignment horizontal="center"/>
    </xf>
    <xf numFmtId="165" fontId="0" fillId="6" borderId="21" xfId="2" applyNumberFormat="1" applyFont="1" applyFill="1" applyBorder="1" applyAlignment="1">
      <alignment horizontal="center"/>
    </xf>
    <xf numFmtId="37" fontId="0" fillId="6" borderId="22" xfId="1" applyNumberFormat="1" applyFont="1" applyFill="1" applyBorder="1" applyAlignment="1">
      <alignment horizontal="center"/>
    </xf>
    <xf numFmtId="37" fontId="0" fillId="6" borderId="22" xfId="0" applyNumberFormat="1" applyFill="1" applyBorder="1" applyAlignment="1">
      <alignment horizontal="center"/>
    </xf>
    <xf numFmtId="165" fontId="0" fillId="6" borderId="14" xfId="2" applyNumberFormat="1" applyFont="1" applyFill="1" applyBorder="1" applyAlignment="1">
      <alignment horizontal="center"/>
    </xf>
    <xf numFmtId="37" fontId="0" fillId="6" borderId="23" xfId="1" applyNumberFormat="1" applyFont="1" applyFill="1" applyBorder="1" applyAlignment="1">
      <alignment horizontal="center"/>
    </xf>
    <xf numFmtId="37" fontId="0" fillId="5" borderId="23" xfId="0" applyNumberFormat="1" applyFill="1" applyBorder="1" applyAlignment="1">
      <alignment horizontal="center"/>
    </xf>
    <xf numFmtId="165" fontId="0" fillId="5" borderId="16" xfId="2" applyNumberFormat="1" applyFont="1" applyFill="1" applyBorder="1" applyAlignment="1">
      <alignment horizontal="center"/>
    </xf>
    <xf numFmtId="44" fontId="0" fillId="7" borderId="15" xfId="2" applyFont="1" applyFill="1" applyBorder="1" applyAlignment="1">
      <alignment horizontal="center"/>
    </xf>
    <xf numFmtId="37" fontId="0" fillId="7" borderId="23" xfId="1" applyNumberFormat="1" applyFont="1" applyFill="1" applyBorder="1" applyAlignment="1">
      <alignment horizontal="center"/>
    </xf>
    <xf numFmtId="165" fontId="0" fillId="7" borderId="16" xfId="2" applyNumberFormat="1" applyFont="1" applyFill="1" applyBorder="1" applyAlignment="1">
      <alignment horizontal="center"/>
    </xf>
    <xf numFmtId="164" fontId="6" fillId="8" borderId="19" xfId="0" applyFont="1" applyFill="1" applyBorder="1" applyAlignment="1">
      <alignment horizontal="center"/>
    </xf>
    <xf numFmtId="164" fontId="6" fillId="8" borderId="20" xfId="0" applyFont="1" applyFill="1" applyBorder="1" applyAlignment="1">
      <alignment horizontal="center"/>
    </xf>
    <xf numFmtId="164" fontId="6" fillId="8" borderId="21" xfId="0" applyFont="1" applyFill="1" applyBorder="1" applyAlignment="1">
      <alignment horizontal="center"/>
    </xf>
    <xf numFmtId="164" fontId="6" fillId="8" borderId="24" xfId="0" applyFont="1" applyFill="1" applyBorder="1" applyAlignment="1">
      <alignment horizontal="center" wrapText="1"/>
    </xf>
    <xf numFmtId="164" fontId="6" fillId="8" borderId="25" xfId="0" applyFont="1" applyFill="1" applyBorder="1" applyAlignment="1">
      <alignment horizontal="center" wrapText="1"/>
    </xf>
    <xf numFmtId="164" fontId="6" fillId="8" borderId="25" xfId="0" applyFont="1" applyFill="1" applyBorder="1" applyAlignment="1">
      <alignment horizontal="center"/>
    </xf>
    <xf numFmtId="164" fontId="6" fillId="8" borderId="26" xfId="0" applyFont="1" applyFill="1" applyBorder="1" applyAlignment="1">
      <alignment horizontal="center" wrapText="1"/>
    </xf>
    <xf numFmtId="164" fontId="0" fillId="8" borderId="19" xfId="0" applyFill="1" applyBorder="1" applyAlignment="1">
      <alignment horizontal="center"/>
    </xf>
    <xf numFmtId="164" fontId="0" fillId="8" borderId="13" xfId="0" applyFill="1" applyBorder="1" applyAlignment="1">
      <alignment horizontal="center"/>
    </xf>
    <xf numFmtId="164" fontId="0" fillId="8" borderId="15" xfId="0" applyFill="1" applyBorder="1" applyAlignment="1">
      <alignment horizontal="center"/>
    </xf>
    <xf numFmtId="164" fontId="4" fillId="8" borderId="9" xfId="0" applyFont="1" applyFill="1" applyBorder="1" applyAlignment="1" applyProtection="1">
      <alignment horizontal="center"/>
    </xf>
    <xf numFmtId="164" fontId="4" fillId="8" borderId="25" xfId="0" applyFont="1" applyFill="1" applyBorder="1" applyAlignment="1" applyProtection="1">
      <alignment horizontal="center"/>
    </xf>
    <xf numFmtId="164" fontId="4" fillId="8" borderId="26" xfId="0" applyFont="1" applyFill="1" applyBorder="1" applyAlignment="1" applyProtection="1">
      <alignment horizontal="center"/>
    </xf>
    <xf numFmtId="164" fontId="4" fillId="8" borderId="24" xfId="0" applyFont="1" applyFill="1" applyBorder="1" applyAlignment="1" applyProtection="1">
      <alignment horizontal="center"/>
    </xf>
    <xf numFmtId="9" fontId="0" fillId="3" borderId="0" xfId="3" applyFont="1" applyFill="1" applyBorder="1" applyProtection="1">
      <protection locked="0" hidden="1"/>
    </xf>
    <xf numFmtId="9" fontId="0" fillId="7" borderId="0" xfId="3" applyFont="1" applyFill="1" applyBorder="1" applyProtection="1">
      <protection locked="0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Total Annual cost versus Order Size</a:t>
            </a:r>
          </a:p>
        </c:rich>
      </c:tx>
      <c:layout>
        <c:manualLayout>
          <c:xMode val="edge"/>
          <c:yMode val="edge"/>
          <c:x val="0.34850166481687023"/>
          <c:y val="1.9575856443719414E-2"/>
        </c:manualLayout>
      </c:layout>
      <c:overlay val="0"/>
      <c:spPr>
        <a:solidFill>
          <a:srgbClr val="FFFF00"/>
        </a:solidFill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30632630410655"/>
          <c:y val="0.12071778140293639"/>
          <c:w val="0.81021087680355164"/>
          <c:h val="0.76508972267536712"/>
        </c:manualLayout>
      </c:layout>
      <c:scatterChart>
        <c:scatterStyle val="lineMarker"/>
        <c:varyColors val="0"/>
        <c:ser>
          <c:idx val="0"/>
          <c:order val="0"/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'Ex. 11.15'!$A$18:$A$61</c:f>
              <c:numCache>
                <c:formatCode>#,##0</c:formatCode>
                <c:ptCount val="44"/>
                <c:pt idx="0">
                  <c:v>1000</c:v>
                </c:pt>
                <c:pt idx="1">
                  <c:v>1500</c:v>
                </c:pt>
                <c:pt idx="2">
                  <c:v>2000</c:v>
                </c:pt>
                <c:pt idx="3">
                  <c:v>2500</c:v>
                </c:pt>
                <c:pt idx="4">
                  <c:v>3000</c:v>
                </c:pt>
                <c:pt idx="5">
                  <c:v>3500</c:v>
                </c:pt>
                <c:pt idx="6">
                  <c:v>4000</c:v>
                </c:pt>
                <c:pt idx="7">
                  <c:v>4500</c:v>
                </c:pt>
                <c:pt idx="8">
                  <c:v>5000</c:v>
                </c:pt>
                <c:pt idx="9">
                  <c:v>5500</c:v>
                </c:pt>
                <c:pt idx="10">
                  <c:v>6000</c:v>
                </c:pt>
                <c:pt idx="11">
                  <c:v>6500</c:v>
                </c:pt>
                <c:pt idx="12">
                  <c:v>7000</c:v>
                </c:pt>
                <c:pt idx="13">
                  <c:v>7500</c:v>
                </c:pt>
                <c:pt idx="14">
                  <c:v>8000</c:v>
                </c:pt>
                <c:pt idx="15">
                  <c:v>8500</c:v>
                </c:pt>
                <c:pt idx="16">
                  <c:v>9000</c:v>
                </c:pt>
                <c:pt idx="17">
                  <c:v>9500</c:v>
                </c:pt>
                <c:pt idx="18">
                  <c:v>10000</c:v>
                </c:pt>
                <c:pt idx="19">
                  <c:v>10500</c:v>
                </c:pt>
                <c:pt idx="20">
                  <c:v>11000</c:v>
                </c:pt>
                <c:pt idx="21">
                  <c:v>11500</c:v>
                </c:pt>
                <c:pt idx="22">
                  <c:v>12000</c:v>
                </c:pt>
                <c:pt idx="23">
                  <c:v>12500</c:v>
                </c:pt>
                <c:pt idx="24">
                  <c:v>13000</c:v>
                </c:pt>
                <c:pt idx="25">
                  <c:v>13500</c:v>
                </c:pt>
                <c:pt idx="26">
                  <c:v>14000</c:v>
                </c:pt>
                <c:pt idx="27">
                  <c:v>14500</c:v>
                </c:pt>
                <c:pt idx="28">
                  <c:v>15000</c:v>
                </c:pt>
                <c:pt idx="29">
                  <c:v>15500</c:v>
                </c:pt>
                <c:pt idx="30">
                  <c:v>16000</c:v>
                </c:pt>
                <c:pt idx="31">
                  <c:v>16500</c:v>
                </c:pt>
                <c:pt idx="32">
                  <c:v>17000</c:v>
                </c:pt>
                <c:pt idx="33">
                  <c:v>17500</c:v>
                </c:pt>
                <c:pt idx="34">
                  <c:v>18000</c:v>
                </c:pt>
                <c:pt idx="35">
                  <c:v>18500</c:v>
                </c:pt>
                <c:pt idx="36">
                  <c:v>19000</c:v>
                </c:pt>
                <c:pt idx="37">
                  <c:v>19500</c:v>
                </c:pt>
                <c:pt idx="38">
                  <c:v>20000</c:v>
                </c:pt>
                <c:pt idx="39">
                  <c:v>20500</c:v>
                </c:pt>
                <c:pt idx="40">
                  <c:v>21000</c:v>
                </c:pt>
                <c:pt idx="41">
                  <c:v>21500</c:v>
                </c:pt>
                <c:pt idx="42">
                  <c:v>22000</c:v>
                </c:pt>
                <c:pt idx="43">
                  <c:v>22500</c:v>
                </c:pt>
              </c:numCache>
            </c:numRef>
          </c:xVal>
          <c:yVal>
            <c:numRef>
              <c:f>'Ex. 11.15'!$F$18:$F$61</c:f>
              <c:numCache>
                <c:formatCode>_("$"* #,##0_);_("$"* \(#,##0\);_("$"* "-"??_);_(@_)</c:formatCode>
                <c:ptCount val="44"/>
                <c:pt idx="0">
                  <c:v>12055000</c:v>
                </c:pt>
                <c:pt idx="1">
                  <c:v>12057500</c:v>
                </c:pt>
                <c:pt idx="2">
                  <c:v>12065000</c:v>
                </c:pt>
                <c:pt idx="3">
                  <c:v>12074500</c:v>
                </c:pt>
                <c:pt idx="4">
                  <c:v>12085000</c:v>
                </c:pt>
                <c:pt idx="5">
                  <c:v>12096071.428571429</c:v>
                </c:pt>
                <c:pt idx="6">
                  <c:v>12107500</c:v>
                </c:pt>
                <c:pt idx="7">
                  <c:v>12119166.666666666</c:v>
                </c:pt>
                <c:pt idx="8">
                  <c:v>12131000</c:v>
                </c:pt>
                <c:pt idx="9">
                  <c:v>12142954.545454545</c:v>
                </c:pt>
                <c:pt idx="10">
                  <c:v>12155000</c:v>
                </c:pt>
                <c:pt idx="11">
                  <c:v>12167115.384615384</c:v>
                </c:pt>
                <c:pt idx="12">
                  <c:v>12179285.714285715</c:v>
                </c:pt>
                <c:pt idx="13">
                  <c:v>12191500</c:v>
                </c:pt>
                <c:pt idx="14">
                  <c:v>12203750</c:v>
                </c:pt>
                <c:pt idx="15">
                  <c:v>12216029.411764706</c:v>
                </c:pt>
                <c:pt idx="16">
                  <c:v>12228333.333333334</c:v>
                </c:pt>
                <c:pt idx="17">
                  <c:v>12240657.894736841</c:v>
                </c:pt>
                <c:pt idx="18">
                  <c:v>11946750</c:v>
                </c:pt>
                <c:pt idx="19">
                  <c:v>11958794.642857144</c:v>
                </c:pt>
                <c:pt idx="20">
                  <c:v>11970852.272727273</c:v>
                </c:pt>
                <c:pt idx="21">
                  <c:v>11982921.195652174</c:v>
                </c:pt>
                <c:pt idx="22">
                  <c:v>11995000</c:v>
                </c:pt>
                <c:pt idx="23">
                  <c:v>12007087.5</c:v>
                </c:pt>
                <c:pt idx="24">
                  <c:v>12019182.692307692</c:v>
                </c:pt>
                <c:pt idx="25">
                  <c:v>12031284.722222222</c:v>
                </c:pt>
                <c:pt idx="26">
                  <c:v>12043392.857142856</c:v>
                </c:pt>
                <c:pt idx="27">
                  <c:v>12055506.465517242</c:v>
                </c:pt>
                <c:pt idx="28">
                  <c:v>12067625</c:v>
                </c:pt>
                <c:pt idx="29">
                  <c:v>12079747.983870968</c:v>
                </c:pt>
                <c:pt idx="30">
                  <c:v>12091875</c:v>
                </c:pt>
                <c:pt idx="31">
                  <c:v>12104005.681818182</c:v>
                </c:pt>
                <c:pt idx="32">
                  <c:v>12116139.705882354</c:v>
                </c:pt>
                <c:pt idx="33">
                  <c:v>12128276.785714285</c:v>
                </c:pt>
                <c:pt idx="34">
                  <c:v>12140416.666666666</c:v>
                </c:pt>
                <c:pt idx="35">
                  <c:v>12152559.121621622</c:v>
                </c:pt>
                <c:pt idx="36">
                  <c:v>12164703.947368421</c:v>
                </c:pt>
                <c:pt idx="37">
                  <c:v>12176850.961538462</c:v>
                </c:pt>
                <c:pt idx="38">
                  <c:v>11876500</c:v>
                </c:pt>
                <c:pt idx="39">
                  <c:v>11888338.414634146</c:v>
                </c:pt>
                <c:pt idx="40">
                  <c:v>11900178.571428571</c:v>
                </c:pt>
                <c:pt idx="41">
                  <c:v>11912020.34883721</c:v>
                </c:pt>
                <c:pt idx="42">
                  <c:v>11923863.636363637</c:v>
                </c:pt>
                <c:pt idx="43">
                  <c:v>11935708.333333334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B0E-411B-BA4E-84238CA819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351744"/>
        <c:axId val="72353664"/>
      </c:scatterChart>
      <c:valAx>
        <c:axId val="72351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Order Size</a:t>
                </a:r>
              </a:p>
            </c:rich>
          </c:tx>
          <c:layout>
            <c:manualLayout>
              <c:xMode val="edge"/>
              <c:yMode val="edge"/>
              <c:x val="0.48945615982241958"/>
              <c:y val="0.93637846655791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53664"/>
        <c:crosses val="autoZero"/>
        <c:crossBetween val="midCat"/>
      </c:valAx>
      <c:valAx>
        <c:axId val="7235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Annual Cost</a:t>
                </a:r>
              </a:p>
            </c:rich>
          </c:tx>
          <c:layout>
            <c:manualLayout>
              <c:xMode val="edge"/>
              <c:yMode val="edge"/>
              <c:x val="1.7758046614872364E-2"/>
              <c:y val="0.43719412724306694"/>
            </c:manualLayout>
          </c:layout>
          <c:overlay val="0"/>
          <c:spPr>
            <a:noFill/>
            <a:ln w="25400">
              <a:noFill/>
            </a:ln>
          </c:spPr>
        </c:title>
        <c:numFmt formatCode="_(&quot;$&quot;* #,##0_);_(&quot;$&quot;* \(#,##0\);_(&quot;$&quot;* &quot;-&quot;??_);_(@_)" sourceLinked="1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235174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75" workbookViewId="0"/>
  </sheetViews>
  <pageMargins left="0.75" right="0.75" top="1" bottom="1" header="0.5" footer="0.5"/>
  <pageSetup orientation="landscape" horizontalDpi="4294967293" r:id="rId1"/>
  <headerFooter alignWithMargins="0">
    <oddHeader>&amp;A</oddHead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6733" cy="583353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showGridLines="0" tabSelected="1" zoomScaleNormal="100" workbookViewId="0">
      <selection activeCell="J13" sqref="J13"/>
    </sheetView>
  </sheetViews>
  <sheetFormatPr defaultRowHeight="14" x14ac:dyDescent="0.3"/>
  <cols>
    <col min="1" max="1" width="5.1796875" customWidth="1"/>
    <col min="3" max="3" width="14.26953125" bestFit="1" customWidth="1"/>
    <col min="4" max="4" width="14.81640625" bestFit="1" customWidth="1"/>
    <col min="5" max="5" width="13.453125" bestFit="1" customWidth="1"/>
    <col min="6" max="6" width="4.54296875" customWidth="1"/>
  </cols>
  <sheetData>
    <row r="1" spans="2:5" ht="17.5" x14ac:dyDescent="0.35">
      <c r="B1" s="1" t="s">
        <v>28</v>
      </c>
    </row>
    <row r="2" spans="2:5" ht="14.5" thickBot="1" x14ac:dyDescent="0.35">
      <c r="B2" s="2"/>
    </row>
    <row r="3" spans="2:5" x14ac:dyDescent="0.3">
      <c r="B3" s="61" t="s">
        <v>0</v>
      </c>
      <c r="C3" s="62"/>
      <c r="D3" s="63">
        <f>'Ex. 11.15'!C3</f>
        <v>500</v>
      </c>
      <c r="E3" s="64" t="str">
        <f>'Ex. 11.15'!D3</f>
        <v>per order</v>
      </c>
    </row>
    <row r="4" spans="2:5" x14ac:dyDescent="0.3">
      <c r="B4" s="65" t="s">
        <v>2</v>
      </c>
      <c r="C4" s="66"/>
      <c r="D4" s="67">
        <f>'Ex. 11.15'!C4</f>
        <v>5000</v>
      </c>
      <c r="E4" s="68"/>
    </row>
    <row r="5" spans="2:5" x14ac:dyDescent="0.3">
      <c r="B5" s="65" t="s">
        <v>3</v>
      </c>
      <c r="C5" s="66"/>
      <c r="D5" s="105">
        <f>'Ex. 11.15'!C5</f>
        <v>0.25</v>
      </c>
      <c r="E5" s="68"/>
    </row>
    <row r="6" spans="2:5" ht="2.25" customHeight="1" thickBot="1" x14ac:dyDescent="0.35">
      <c r="B6" s="3"/>
      <c r="C6" s="4"/>
      <c r="D6" s="27"/>
      <c r="E6" s="28"/>
    </row>
    <row r="7" spans="2:5" ht="21" customHeight="1" thickBot="1" x14ac:dyDescent="0.35">
      <c r="B7" s="60" t="s">
        <v>4</v>
      </c>
    </row>
    <row r="8" spans="2:5" ht="14.5" thickBot="1" x14ac:dyDescent="0.35">
      <c r="B8" s="100" t="s">
        <v>20</v>
      </c>
      <c r="C8" s="101" t="s">
        <v>21</v>
      </c>
      <c r="D8" s="102" t="s">
        <v>6</v>
      </c>
    </row>
    <row r="9" spans="2:5" x14ac:dyDescent="0.3">
      <c r="B9" s="69">
        <f>'Ex. 11.15'!B9</f>
        <v>0</v>
      </c>
      <c r="C9" s="70">
        <v>9999</v>
      </c>
      <c r="D9" s="71">
        <v>200</v>
      </c>
    </row>
    <row r="10" spans="2:5" x14ac:dyDescent="0.3">
      <c r="B10" s="72">
        <v>10000</v>
      </c>
      <c r="C10" s="73">
        <v>19999</v>
      </c>
      <c r="D10" s="74">
        <f>'Ex. 11.15'!C10</f>
        <v>195</v>
      </c>
    </row>
    <row r="11" spans="2:5" ht="14.5" thickBot="1" x14ac:dyDescent="0.35">
      <c r="B11" s="75">
        <v>20000</v>
      </c>
      <c r="C11" s="76"/>
      <c r="D11" s="77">
        <f>'Ex. 11.15'!C11</f>
        <v>190</v>
      </c>
    </row>
    <row r="12" spans="2:5" ht="14.5" thickBot="1" x14ac:dyDescent="0.35"/>
    <row r="13" spans="2:5" ht="28.5" thickBot="1" x14ac:dyDescent="0.35">
      <c r="B13" s="93" t="s">
        <v>23</v>
      </c>
      <c r="C13" s="94" t="s">
        <v>19</v>
      </c>
      <c r="D13" s="95" t="s">
        <v>22</v>
      </c>
      <c r="E13" s="96" t="s">
        <v>25</v>
      </c>
    </row>
    <row r="14" spans="2:5" x14ac:dyDescent="0.3">
      <c r="B14" s="97">
        <v>0</v>
      </c>
      <c r="C14" s="78">
        <f>SQRT((2*$D$4*$D$3*12)/($D$5*D9))</f>
        <v>1095.4451150103323</v>
      </c>
      <c r="D14" s="79">
        <f>ROUND(IF(C14&gt;=B10,B10,C14),0)</f>
        <v>1095</v>
      </c>
      <c r="E14" s="80">
        <f>IF(D14&gt;C9,(($D$4*12)/D14)*$D$3+(D14/2)*($D$5)*D10+($D$4*12)*D10,(($D$4*12)/D14)*$D$3+(D14/2)*($D$5)*D9+($D$4*12)*D9)</f>
        <v>12054772.260273973</v>
      </c>
    </row>
    <row r="15" spans="2:5" x14ac:dyDescent="0.3">
      <c r="B15" s="98">
        <v>1</v>
      </c>
      <c r="C15" s="81">
        <f>SQRT((2*$D$4*$D$3*12)/($D$5*D10))</f>
        <v>1109.4003924504582</v>
      </c>
      <c r="D15" s="82">
        <f>ROUND(IF(C15&lt;B10,B10,IF(C15&gt;=C10,C10,C15)),0)</f>
        <v>10000</v>
      </c>
      <c r="E15" s="83">
        <f>(($D$4*12)/D15)*$D$3+(D15/2)*($D$5)*D10+($D$4*12)*D10</f>
        <v>11946750</v>
      </c>
    </row>
    <row r="16" spans="2:5" ht="14.5" thickBot="1" x14ac:dyDescent="0.35">
      <c r="B16" s="99">
        <v>2</v>
      </c>
      <c r="C16" s="84">
        <f>SQRT((2*$D$4*$D$3*12)/($D$5*D11))</f>
        <v>1123.9029738980328</v>
      </c>
      <c r="D16" s="85">
        <f>ROUND(IF(C16&lt;B11,B11,C16),0)</f>
        <v>20000</v>
      </c>
      <c r="E16" s="86">
        <f>(($D$4*12)/D16)*$D$3+(D16/2)*($D$5)*D11+($D$4*12)*D11</f>
        <v>11876500</v>
      </c>
    </row>
    <row r="18" spans="2:5" ht="14.5" thickBot="1" x14ac:dyDescent="0.35">
      <c r="B18" s="18" t="s">
        <v>24</v>
      </c>
    </row>
    <row r="19" spans="2:5" x14ac:dyDescent="0.3">
      <c r="C19" s="90" t="s">
        <v>26</v>
      </c>
      <c r="D19" s="91" t="s">
        <v>19</v>
      </c>
      <c r="E19" s="92" t="s">
        <v>25</v>
      </c>
    </row>
    <row r="20" spans="2:5" ht="14.5" thickBot="1" x14ac:dyDescent="0.35">
      <c r="B20" s="29"/>
      <c r="C20" s="87">
        <v>200</v>
      </c>
      <c r="D20" s="88">
        <f>SQRT((2*$D$4*$D$3*12)/($D$5*C20))</f>
        <v>1095.4451150103323</v>
      </c>
      <c r="E20" s="89">
        <f>(($D$4*12)/D20)*$D$3+(D20/2)*($D$5/100)*C20+($D$4*12)*C20</f>
        <v>12027659.989154011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71"/>
  <sheetViews>
    <sheetView showGridLines="0" zoomScaleNormal="100" workbookViewId="0">
      <pane ySplit="17" topLeftCell="A24" activePane="bottomLeft" state="frozen"/>
      <selection activeCell="A2" sqref="A2"/>
      <selection pane="bottomLeft"/>
    </sheetView>
  </sheetViews>
  <sheetFormatPr defaultRowHeight="14" x14ac:dyDescent="0.3"/>
  <cols>
    <col min="2" max="2" width="12.1796875" customWidth="1"/>
    <col min="3" max="3" width="14.26953125" customWidth="1"/>
    <col min="4" max="4" width="12.81640625" customWidth="1"/>
    <col min="5" max="5" width="12" customWidth="1"/>
    <col min="6" max="6" width="13.7265625" customWidth="1"/>
  </cols>
  <sheetData>
    <row r="1" spans="1:6" ht="17.5" x14ac:dyDescent="0.35">
      <c r="A1" s="1" t="s">
        <v>27</v>
      </c>
    </row>
    <row r="2" spans="1:6" ht="14.5" thickBot="1" x14ac:dyDescent="0.35">
      <c r="A2" s="2"/>
    </row>
    <row r="3" spans="1:6" x14ac:dyDescent="0.3">
      <c r="A3" s="42" t="s">
        <v>0</v>
      </c>
      <c r="B3" s="43"/>
      <c r="C3" s="32">
        <v>500</v>
      </c>
      <c r="D3" s="33" t="s">
        <v>1</v>
      </c>
    </row>
    <row r="4" spans="1:6" x14ac:dyDescent="0.3">
      <c r="A4" s="44" t="s">
        <v>2</v>
      </c>
      <c r="B4" s="45"/>
      <c r="C4" s="34">
        <v>5000</v>
      </c>
      <c r="D4" s="35"/>
    </row>
    <row r="5" spans="1:6" x14ac:dyDescent="0.3">
      <c r="A5" s="44" t="s">
        <v>3</v>
      </c>
      <c r="B5" s="45"/>
      <c r="C5" s="104">
        <v>0.25</v>
      </c>
      <c r="D5" s="35"/>
    </row>
    <row r="6" spans="1:6" ht="3" customHeight="1" thickBot="1" x14ac:dyDescent="0.35">
      <c r="A6" s="58"/>
      <c r="B6" s="59"/>
      <c r="C6" s="36"/>
      <c r="D6" s="37"/>
    </row>
    <row r="7" spans="1:6" ht="14.5" thickBot="1" x14ac:dyDescent="0.35"/>
    <row r="8" spans="1:6" ht="14.5" thickBot="1" x14ac:dyDescent="0.35">
      <c r="A8" s="60" t="s">
        <v>4</v>
      </c>
      <c r="B8" s="103" t="s">
        <v>5</v>
      </c>
      <c r="C8" s="102" t="s">
        <v>6</v>
      </c>
    </row>
    <row r="9" spans="1:6" x14ac:dyDescent="0.3">
      <c r="B9" s="38">
        <v>0</v>
      </c>
      <c r="C9" s="39">
        <v>200</v>
      </c>
    </row>
    <row r="10" spans="1:6" x14ac:dyDescent="0.3">
      <c r="B10" s="38">
        <v>10000</v>
      </c>
      <c r="C10" s="39">
        <v>195</v>
      </c>
    </row>
    <row r="11" spans="1:6" ht="14.5" thickBot="1" x14ac:dyDescent="0.35">
      <c r="B11" s="40">
        <v>20000</v>
      </c>
      <c r="C11" s="41">
        <v>190</v>
      </c>
    </row>
    <row r="12" spans="1:6" ht="14.5" thickBot="1" x14ac:dyDescent="0.35"/>
    <row r="13" spans="1:6" x14ac:dyDescent="0.3">
      <c r="A13" s="46" t="s">
        <v>7</v>
      </c>
      <c r="B13" s="47"/>
      <c r="C13" s="47"/>
      <c r="D13" s="30">
        <v>1000</v>
      </c>
    </row>
    <row r="14" spans="1:6" ht="14.5" thickBot="1" x14ac:dyDescent="0.35">
      <c r="A14" s="48" t="s">
        <v>8</v>
      </c>
      <c r="B14" s="49"/>
      <c r="C14" s="49"/>
      <c r="D14" s="31">
        <v>500</v>
      </c>
    </row>
    <row r="15" spans="1:6" ht="14.5" thickBot="1" x14ac:dyDescent="0.35"/>
    <row r="16" spans="1:6" x14ac:dyDescent="0.3">
      <c r="A16" s="50" t="s">
        <v>9</v>
      </c>
      <c r="B16" s="54" t="s">
        <v>10</v>
      </c>
      <c r="C16" s="54" t="s">
        <v>11</v>
      </c>
      <c r="D16" s="55" t="s">
        <v>11</v>
      </c>
      <c r="E16" s="54" t="s">
        <v>11</v>
      </c>
      <c r="F16" s="52" t="s">
        <v>12</v>
      </c>
    </row>
    <row r="17" spans="1:6" ht="14.5" thickBot="1" x14ac:dyDescent="0.35">
      <c r="A17" s="51" t="s">
        <v>13</v>
      </c>
      <c r="B17" s="56" t="s">
        <v>14</v>
      </c>
      <c r="C17" s="56" t="s">
        <v>15</v>
      </c>
      <c r="D17" s="57" t="s">
        <v>16</v>
      </c>
      <c r="E17" s="56" t="s">
        <v>17</v>
      </c>
      <c r="F17" s="53" t="s">
        <v>18</v>
      </c>
    </row>
    <row r="18" spans="1:6" x14ac:dyDescent="0.3">
      <c r="A18" s="19">
        <f>D13</f>
        <v>1000</v>
      </c>
      <c r="B18" s="5">
        <f t="shared" ref="B18:B61" si="0">VLOOKUP(A18,B$9:C$11,2,TRUE)</f>
        <v>200</v>
      </c>
      <c r="C18" s="6">
        <f>(A18/2)*B18*(C$5)</f>
        <v>25000</v>
      </c>
      <c r="D18" s="7">
        <f>C$4*12*C$3/A18</f>
        <v>30000</v>
      </c>
      <c r="E18" s="6">
        <f t="shared" ref="E18:E61" si="1">C$4*12*B18</f>
        <v>12000000</v>
      </c>
      <c r="F18" s="8">
        <f>C18+E18+D18</f>
        <v>12055000</v>
      </c>
    </row>
    <row r="19" spans="1:6" x14ac:dyDescent="0.3">
      <c r="A19" s="20">
        <f>A18+D$14</f>
        <v>1500</v>
      </c>
      <c r="B19" s="9">
        <f t="shared" si="0"/>
        <v>200</v>
      </c>
      <c r="C19" s="10">
        <f>(A19/2)*B19*(C$5)</f>
        <v>37500</v>
      </c>
      <c r="D19" s="11">
        <f t="shared" ref="D19:D34" si="2">C$4*12*C$3/A19</f>
        <v>20000</v>
      </c>
      <c r="E19" s="10">
        <f t="shared" si="1"/>
        <v>12000000</v>
      </c>
      <c r="F19" s="12">
        <f t="shared" ref="F19:F34" si="3">C19+E19+D19</f>
        <v>12057500</v>
      </c>
    </row>
    <row r="20" spans="1:6" x14ac:dyDescent="0.3">
      <c r="A20" s="20">
        <f t="shared" ref="A20:A35" si="4">A19+D$14</f>
        <v>2000</v>
      </c>
      <c r="B20" s="9">
        <f t="shared" si="0"/>
        <v>200</v>
      </c>
      <c r="C20" s="10">
        <f t="shared" ref="C20:C61" si="5">(A20/2)*B20*(C$5)</f>
        <v>50000</v>
      </c>
      <c r="D20" s="11">
        <f t="shared" si="2"/>
        <v>15000</v>
      </c>
      <c r="E20" s="10">
        <f t="shared" si="1"/>
        <v>12000000</v>
      </c>
      <c r="F20" s="12">
        <f t="shared" si="3"/>
        <v>12065000</v>
      </c>
    </row>
    <row r="21" spans="1:6" x14ac:dyDescent="0.3">
      <c r="A21" s="20">
        <f t="shared" si="4"/>
        <v>2500</v>
      </c>
      <c r="B21" s="9">
        <f t="shared" si="0"/>
        <v>200</v>
      </c>
      <c r="C21" s="10">
        <f t="shared" si="5"/>
        <v>62500</v>
      </c>
      <c r="D21" s="11">
        <f t="shared" si="2"/>
        <v>12000</v>
      </c>
      <c r="E21" s="10">
        <f t="shared" si="1"/>
        <v>12000000</v>
      </c>
      <c r="F21" s="12">
        <f t="shared" si="3"/>
        <v>12074500</v>
      </c>
    </row>
    <row r="22" spans="1:6" x14ac:dyDescent="0.3">
      <c r="A22" s="20">
        <f t="shared" si="4"/>
        <v>3000</v>
      </c>
      <c r="B22" s="9">
        <f t="shared" si="0"/>
        <v>200</v>
      </c>
      <c r="C22" s="10">
        <f t="shared" si="5"/>
        <v>75000</v>
      </c>
      <c r="D22" s="11">
        <f t="shared" si="2"/>
        <v>10000</v>
      </c>
      <c r="E22" s="10">
        <f t="shared" si="1"/>
        <v>12000000</v>
      </c>
      <c r="F22" s="12">
        <f t="shared" si="3"/>
        <v>12085000</v>
      </c>
    </row>
    <row r="23" spans="1:6" x14ac:dyDescent="0.3">
      <c r="A23" s="20">
        <f t="shared" si="4"/>
        <v>3500</v>
      </c>
      <c r="B23" s="9">
        <f t="shared" si="0"/>
        <v>200</v>
      </c>
      <c r="C23" s="10">
        <f t="shared" si="5"/>
        <v>87500</v>
      </c>
      <c r="D23" s="11">
        <f t="shared" si="2"/>
        <v>8571.4285714285706</v>
      </c>
      <c r="E23" s="10">
        <f t="shared" si="1"/>
        <v>12000000</v>
      </c>
      <c r="F23" s="12">
        <f t="shared" si="3"/>
        <v>12096071.428571429</v>
      </c>
    </row>
    <row r="24" spans="1:6" x14ac:dyDescent="0.3">
      <c r="A24" s="20">
        <f t="shared" si="4"/>
        <v>4000</v>
      </c>
      <c r="B24" s="9">
        <f t="shared" si="0"/>
        <v>200</v>
      </c>
      <c r="C24" s="10">
        <f t="shared" si="5"/>
        <v>100000</v>
      </c>
      <c r="D24" s="11">
        <f t="shared" si="2"/>
        <v>7500</v>
      </c>
      <c r="E24" s="10">
        <f t="shared" si="1"/>
        <v>12000000</v>
      </c>
      <c r="F24" s="12">
        <f t="shared" si="3"/>
        <v>12107500</v>
      </c>
    </row>
    <row r="25" spans="1:6" x14ac:dyDescent="0.3">
      <c r="A25" s="20">
        <f t="shared" si="4"/>
        <v>4500</v>
      </c>
      <c r="B25" s="9">
        <f t="shared" si="0"/>
        <v>200</v>
      </c>
      <c r="C25" s="10">
        <f t="shared" si="5"/>
        <v>112500</v>
      </c>
      <c r="D25" s="11">
        <f t="shared" si="2"/>
        <v>6666.666666666667</v>
      </c>
      <c r="E25" s="10">
        <f t="shared" si="1"/>
        <v>12000000</v>
      </c>
      <c r="F25" s="12">
        <f t="shared" si="3"/>
        <v>12119166.666666666</v>
      </c>
    </row>
    <row r="26" spans="1:6" x14ac:dyDescent="0.3">
      <c r="A26" s="20">
        <f t="shared" si="4"/>
        <v>5000</v>
      </c>
      <c r="B26" s="9">
        <f t="shared" si="0"/>
        <v>200</v>
      </c>
      <c r="C26" s="10">
        <f t="shared" si="5"/>
        <v>125000</v>
      </c>
      <c r="D26" s="11">
        <f t="shared" si="2"/>
        <v>6000</v>
      </c>
      <c r="E26" s="10">
        <f t="shared" si="1"/>
        <v>12000000</v>
      </c>
      <c r="F26" s="12">
        <f t="shared" si="3"/>
        <v>12131000</v>
      </c>
    </row>
    <row r="27" spans="1:6" x14ac:dyDescent="0.3">
      <c r="A27" s="20">
        <f t="shared" si="4"/>
        <v>5500</v>
      </c>
      <c r="B27" s="9">
        <f t="shared" si="0"/>
        <v>200</v>
      </c>
      <c r="C27" s="10">
        <f t="shared" si="5"/>
        <v>137500</v>
      </c>
      <c r="D27" s="11">
        <f t="shared" si="2"/>
        <v>5454.545454545455</v>
      </c>
      <c r="E27" s="10">
        <f t="shared" si="1"/>
        <v>12000000</v>
      </c>
      <c r="F27" s="12">
        <f t="shared" si="3"/>
        <v>12142954.545454545</v>
      </c>
    </row>
    <row r="28" spans="1:6" x14ac:dyDescent="0.3">
      <c r="A28" s="24">
        <f t="shared" si="4"/>
        <v>6000</v>
      </c>
      <c r="B28" s="25">
        <f t="shared" si="0"/>
        <v>200</v>
      </c>
      <c r="C28" s="10">
        <f t="shared" si="5"/>
        <v>150000</v>
      </c>
      <c r="D28" s="26">
        <f t="shared" si="2"/>
        <v>5000</v>
      </c>
      <c r="E28" s="22">
        <f t="shared" si="1"/>
        <v>12000000</v>
      </c>
      <c r="F28" s="23">
        <f t="shared" si="3"/>
        <v>12155000</v>
      </c>
    </row>
    <row r="29" spans="1:6" x14ac:dyDescent="0.3">
      <c r="A29" s="20">
        <f t="shared" si="4"/>
        <v>6500</v>
      </c>
      <c r="B29" s="9">
        <f t="shared" si="0"/>
        <v>200</v>
      </c>
      <c r="C29" s="10">
        <f t="shared" si="5"/>
        <v>162500</v>
      </c>
      <c r="D29" s="11">
        <f t="shared" si="2"/>
        <v>4615.3846153846152</v>
      </c>
      <c r="E29" s="10">
        <f t="shared" si="1"/>
        <v>12000000</v>
      </c>
      <c r="F29" s="12">
        <f t="shared" si="3"/>
        <v>12167115.384615384</v>
      </c>
    </row>
    <row r="30" spans="1:6" x14ac:dyDescent="0.3">
      <c r="A30" s="20">
        <f t="shared" si="4"/>
        <v>7000</v>
      </c>
      <c r="B30" s="9">
        <f t="shared" si="0"/>
        <v>200</v>
      </c>
      <c r="C30" s="10">
        <f t="shared" si="5"/>
        <v>175000</v>
      </c>
      <c r="D30" s="11">
        <f t="shared" si="2"/>
        <v>4285.7142857142853</v>
      </c>
      <c r="E30" s="10">
        <f t="shared" si="1"/>
        <v>12000000</v>
      </c>
      <c r="F30" s="12">
        <f t="shared" si="3"/>
        <v>12179285.714285715</v>
      </c>
    </row>
    <row r="31" spans="1:6" x14ac:dyDescent="0.3">
      <c r="A31" s="20">
        <f t="shared" si="4"/>
        <v>7500</v>
      </c>
      <c r="B31" s="9">
        <f t="shared" si="0"/>
        <v>200</v>
      </c>
      <c r="C31" s="10">
        <f t="shared" si="5"/>
        <v>187500</v>
      </c>
      <c r="D31" s="11">
        <f t="shared" si="2"/>
        <v>4000</v>
      </c>
      <c r="E31" s="10">
        <f t="shared" si="1"/>
        <v>12000000</v>
      </c>
      <c r="F31" s="12">
        <f t="shared" si="3"/>
        <v>12191500</v>
      </c>
    </row>
    <row r="32" spans="1:6" x14ac:dyDescent="0.3">
      <c r="A32" s="20">
        <f t="shared" si="4"/>
        <v>8000</v>
      </c>
      <c r="B32" s="9">
        <f t="shared" si="0"/>
        <v>200</v>
      </c>
      <c r="C32" s="10">
        <f t="shared" si="5"/>
        <v>200000</v>
      </c>
      <c r="D32" s="11">
        <f t="shared" si="2"/>
        <v>3750</v>
      </c>
      <c r="E32" s="10">
        <f t="shared" si="1"/>
        <v>12000000</v>
      </c>
      <c r="F32" s="12">
        <f t="shared" si="3"/>
        <v>12203750</v>
      </c>
    </row>
    <row r="33" spans="1:6" x14ac:dyDescent="0.3">
      <c r="A33" s="20">
        <f t="shared" si="4"/>
        <v>8500</v>
      </c>
      <c r="B33" s="9">
        <f t="shared" si="0"/>
        <v>200</v>
      </c>
      <c r="C33" s="10">
        <f t="shared" si="5"/>
        <v>212500</v>
      </c>
      <c r="D33" s="11">
        <f t="shared" si="2"/>
        <v>3529.4117647058824</v>
      </c>
      <c r="E33" s="10">
        <f t="shared" si="1"/>
        <v>12000000</v>
      </c>
      <c r="F33" s="12">
        <f t="shared" si="3"/>
        <v>12216029.411764706</v>
      </c>
    </row>
    <row r="34" spans="1:6" x14ac:dyDescent="0.3">
      <c r="A34" s="20">
        <f t="shared" si="4"/>
        <v>9000</v>
      </c>
      <c r="B34" s="9">
        <f t="shared" si="0"/>
        <v>200</v>
      </c>
      <c r="C34" s="10">
        <f t="shared" si="5"/>
        <v>225000</v>
      </c>
      <c r="D34" s="11">
        <f t="shared" si="2"/>
        <v>3333.3333333333335</v>
      </c>
      <c r="E34" s="10">
        <f t="shared" si="1"/>
        <v>12000000</v>
      </c>
      <c r="F34" s="12">
        <f t="shared" si="3"/>
        <v>12228333.333333334</v>
      </c>
    </row>
    <row r="35" spans="1:6" x14ac:dyDescent="0.3">
      <c r="A35" s="20">
        <f t="shared" si="4"/>
        <v>9500</v>
      </c>
      <c r="B35" s="9">
        <f t="shared" si="0"/>
        <v>200</v>
      </c>
      <c r="C35" s="10">
        <f t="shared" si="5"/>
        <v>237500</v>
      </c>
      <c r="D35" s="11">
        <f t="shared" ref="D35:D50" si="6">C$4*12*C$3/A35</f>
        <v>3157.8947368421054</v>
      </c>
      <c r="E35" s="10">
        <f t="shared" si="1"/>
        <v>12000000</v>
      </c>
      <c r="F35" s="12">
        <f t="shared" ref="F35:F50" si="7">C35+E35+D35</f>
        <v>12240657.894736841</v>
      </c>
    </row>
    <row r="36" spans="1:6" x14ac:dyDescent="0.3">
      <c r="A36" s="20">
        <f t="shared" ref="A36:A51" si="8">A35+D$14</f>
        <v>10000</v>
      </c>
      <c r="B36" s="9">
        <f t="shared" si="0"/>
        <v>195</v>
      </c>
      <c r="C36" s="10">
        <f t="shared" si="5"/>
        <v>243750</v>
      </c>
      <c r="D36" s="11">
        <f t="shared" si="6"/>
        <v>3000</v>
      </c>
      <c r="E36" s="10">
        <f t="shared" si="1"/>
        <v>11700000</v>
      </c>
      <c r="F36" s="12">
        <f t="shared" si="7"/>
        <v>11946750</v>
      </c>
    </row>
    <row r="37" spans="1:6" x14ac:dyDescent="0.3">
      <c r="A37" s="20">
        <f t="shared" si="8"/>
        <v>10500</v>
      </c>
      <c r="B37" s="9">
        <f t="shared" si="0"/>
        <v>195</v>
      </c>
      <c r="C37" s="10">
        <f t="shared" si="5"/>
        <v>255937.5</v>
      </c>
      <c r="D37" s="11">
        <f t="shared" si="6"/>
        <v>2857.1428571428573</v>
      </c>
      <c r="E37" s="10">
        <f t="shared" si="1"/>
        <v>11700000</v>
      </c>
      <c r="F37" s="12">
        <f t="shared" si="7"/>
        <v>11958794.642857144</v>
      </c>
    </row>
    <row r="38" spans="1:6" x14ac:dyDescent="0.3">
      <c r="A38" s="20">
        <f t="shared" si="8"/>
        <v>11000</v>
      </c>
      <c r="B38" s="9">
        <f t="shared" si="0"/>
        <v>195</v>
      </c>
      <c r="C38" s="10">
        <f t="shared" si="5"/>
        <v>268125</v>
      </c>
      <c r="D38" s="11">
        <f t="shared" si="6"/>
        <v>2727.2727272727275</v>
      </c>
      <c r="E38" s="10">
        <f t="shared" si="1"/>
        <v>11700000</v>
      </c>
      <c r="F38" s="12">
        <f t="shared" si="7"/>
        <v>11970852.272727273</v>
      </c>
    </row>
    <row r="39" spans="1:6" x14ac:dyDescent="0.3">
      <c r="A39" s="20">
        <f t="shared" si="8"/>
        <v>11500</v>
      </c>
      <c r="B39" s="9">
        <f t="shared" si="0"/>
        <v>195</v>
      </c>
      <c r="C39" s="10">
        <f t="shared" si="5"/>
        <v>280312.5</v>
      </c>
      <c r="D39" s="11">
        <f t="shared" si="6"/>
        <v>2608.695652173913</v>
      </c>
      <c r="E39" s="10">
        <f t="shared" si="1"/>
        <v>11700000</v>
      </c>
      <c r="F39" s="12">
        <f t="shared" si="7"/>
        <v>11982921.195652174</v>
      </c>
    </row>
    <row r="40" spans="1:6" x14ac:dyDescent="0.3">
      <c r="A40" s="20">
        <f t="shared" si="8"/>
        <v>12000</v>
      </c>
      <c r="B40" s="9">
        <f t="shared" si="0"/>
        <v>195</v>
      </c>
      <c r="C40" s="10">
        <f t="shared" si="5"/>
        <v>292500</v>
      </c>
      <c r="D40" s="11">
        <f t="shared" si="6"/>
        <v>2500</v>
      </c>
      <c r="E40" s="10">
        <f t="shared" si="1"/>
        <v>11700000</v>
      </c>
      <c r="F40" s="12">
        <f t="shared" si="7"/>
        <v>11995000</v>
      </c>
    </row>
    <row r="41" spans="1:6" x14ac:dyDescent="0.3">
      <c r="A41" s="20">
        <f t="shared" si="8"/>
        <v>12500</v>
      </c>
      <c r="B41" s="9">
        <f t="shared" si="0"/>
        <v>195</v>
      </c>
      <c r="C41" s="10">
        <f t="shared" si="5"/>
        <v>304687.5</v>
      </c>
      <c r="D41" s="11">
        <f t="shared" si="6"/>
        <v>2400</v>
      </c>
      <c r="E41" s="10">
        <f t="shared" si="1"/>
        <v>11700000</v>
      </c>
      <c r="F41" s="12">
        <f t="shared" si="7"/>
        <v>12007087.5</v>
      </c>
    </row>
    <row r="42" spans="1:6" x14ac:dyDescent="0.3">
      <c r="A42" s="20">
        <f t="shared" si="8"/>
        <v>13000</v>
      </c>
      <c r="B42" s="9">
        <f t="shared" si="0"/>
        <v>195</v>
      </c>
      <c r="C42" s="10">
        <f t="shared" si="5"/>
        <v>316875</v>
      </c>
      <c r="D42" s="11">
        <f t="shared" si="6"/>
        <v>2307.6923076923076</v>
      </c>
      <c r="E42" s="10">
        <f t="shared" si="1"/>
        <v>11700000</v>
      </c>
      <c r="F42" s="12">
        <f t="shared" si="7"/>
        <v>12019182.692307692</v>
      </c>
    </row>
    <row r="43" spans="1:6" x14ac:dyDescent="0.3">
      <c r="A43" s="20">
        <f t="shared" si="8"/>
        <v>13500</v>
      </c>
      <c r="B43" s="9">
        <f t="shared" si="0"/>
        <v>195</v>
      </c>
      <c r="C43" s="10">
        <f t="shared" si="5"/>
        <v>329062.5</v>
      </c>
      <c r="D43" s="11">
        <f t="shared" si="6"/>
        <v>2222.2222222222222</v>
      </c>
      <c r="E43" s="10">
        <f t="shared" si="1"/>
        <v>11700000</v>
      </c>
      <c r="F43" s="12">
        <f t="shared" si="7"/>
        <v>12031284.722222222</v>
      </c>
    </row>
    <row r="44" spans="1:6" x14ac:dyDescent="0.3">
      <c r="A44" s="20">
        <f t="shared" si="8"/>
        <v>14000</v>
      </c>
      <c r="B44" s="9">
        <f t="shared" si="0"/>
        <v>195</v>
      </c>
      <c r="C44" s="10">
        <f t="shared" si="5"/>
        <v>341250</v>
      </c>
      <c r="D44" s="11">
        <f t="shared" si="6"/>
        <v>2142.8571428571427</v>
      </c>
      <c r="E44" s="10">
        <f t="shared" si="1"/>
        <v>11700000</v>
      </c>
      <c r="F44" s="12">
        <f t="shared" si="7"/>
        <v>12043392.857142856</v>
      </c>
    </row>
    <row r="45" spans="1:6" x14ac:dyDescent="0.3">
      <c r="A45" s="20">
        <f t="shared" si="8"/>
        <v>14500</v>
      </c>
      <c r="B45" s="9">
        <f t="shared" si="0"/>
        <v>195</v>
      </c>
      <c r="C45" s="10">
        <f t="shared" si="5"/>
        <v>353437.5</v>
      </c>
      <c r="D45" s="11">
        <f t="shared" si="6"/>
        <v>2068.9655172413795</v>
      </c>
      <c r="E45" s="10">
        <f t="shared" si="1"/>
        <v>11700000</v>
      </c>
      <c r="F45" s="12">
        <f t="shared" si="7"/>
        <v>12055506.465517242</v>
      </c>
    </row>
    <row r="46" spans="1:6" x14ac:dyDescent="0.3">
      <c r="A46" s="20">
        <f t="shared" si="8"/>
        <v>15000</v>
      </c>
      <c r="B46" s="9">
        <f t="shared" si="0"/>
        <v>195</v>
      </c>
      <c r="C46" s="10">
        <f t="shared" si="5"/>
        <v>365625</v>
      </c>
      <c r="D46" s="11">
        <f t="shared" si="6"/>
        <v>2000</v>
      </c>
      <c r="E46" s="10">
        <f t="shared" si="1"/>
        <v>11700000</v>
      </c>
      <c r="F46" s="12">
        <f t="shared" si="7"/>
        <v>12067625</v>
      </c>
    </row>
    <row r="47" spans="1:6" x14ac:dyDescent="0.3">
      <c r="A47" s="20">
        <f t="shared" si="8"/>
        <v>15500</v>
      </c>
      <c r="B47" s="9">
        <f t="shared" si="0"/>
        <v>195</v>
      </c>
      <c r="C47" s="10">
        <f t="shared" si="5"/>
        <v>377812.5</v>
      </c>
      <c r="D47" s="11">
        <f t="shared" si="6"/>
        <v>1935.483870967742</v>
      </c>
      <c r="E47" s="10">
        <f t="shared" si="1"/>
        <v>11700000</v>
      </c>
      <c r="F47" s="12">
        <f t="shared" si="7"/>
        <v>12079747.983870968</v>
      </c>
    </row>
    <row r="48" spans="1:6" x14ac:dyDescent="0.3">
      <c r="A48" s="20">
        <f t="shared" si="8"/>
        <v>16000</v>
      </c>
      <c r="B48" s="9">
        <f t="shared" si="0"/>
        <v>195</v>
      </c>
      <c r="C48" s="10">
        <f t="shared" si="5"/>
        <v>390000</v>
      </c>
      <c r="D48" s="11">
        <f t="shared" si="6"/>
        <v>1875</v>
      </c>
      <c r="E48" s="10">
        <f t="shared" si="1"/>
        <v>11700000</v>
      </c>
      <c r="F48" s="12">
        <f t="shared" si="7"/>
        <v>12091875</v>
      </c>
    </row>
    <row r="49" spans="1:6" x14ac:dyDescent="0.3">
      <c r="A49" s="20">
        <f t="shared" si="8"/>
        <v>16500</v>
      </c>
      <c r="B49" s="9">
        <f t="shared" si="0"/>
        <v>195</v>
      </c>
      <c r="C49" s="10">
        <f t="shared" si="5"/>
        <v>402187.5</v>
      </c>
      <c r="D49" s="11">
        <f t="shared" si="6"/>
        <v>1818.1818181818182</v>
      </c>
      <c r="E49" s="10">
        <f t="shared" si="1"/>
        <v>11700000</v>
      </c>
      <c r="F49" s="12">
        <f t="shared" si="7"/>
        <v>12104005.681818182</v>
      </c>
    </row>
    <row r="50" spans="1:6" x14ac:dyDescent="0.3">
      <c r="A50" s="20">
        <f t="shared" si="8"/>
        <v>17000</v>
      </c>
      <c r="B50" s="9">
        <f t="shared" si="0"/>
        <v>195</v>
      </c>
      <c r="C50" s="10">
        <f t="shared" si="5"/>
        <v>414375</v>
      </c>
      <c r="D50" s="11">
        <f t="shared" si="6"/>
        <v>1764.7058823529412</v>
      </c>
      <c r="E50" s="10">
        <f t="shared" si="1"/>
        <v>11700000</v>
      </c>
      <c r="F50" s="12">
        <f t="shared" si="7"/>
        <v>12116139.705882354</v>
      </c>
    </row>
    <row r="51" spans="1:6" x14ac:dyDescent="0.3">
      <c r="A51" s="20">
        <f t="shared" si="8"/>
        <v>17500</v>
      </c>
      <c r="B51" s="9">
        <f t="shared" si="0"/>
        <v>195</v>
      </c>
      <c r="C51" s="10">
        <f t="shared" si="5"/>
        <v>426562.5</v>
      </c>
      <c r="D51" s="11">
        <f t="shared" ref="D51:D61" si="9">C$4*12*C$3/A51</f>
        <v>1714.2857142857142</v>
      </c>
      <c r="E51" s="10">
        <f t="shared" si="1"/>
        <v>11700000</v>
      </c>
      <c r="F51" s="12">
        <f t="shared" ref="F51:F61" si="10">C51+E51+D51</f>
        <v>12128276.785714285</v>
      </c>
    </row>
    <row r="52" spans="1:6" x14ac:dyDescent="0.3">
      <c r="A52" s="20">
        <f t="shared" ref="A52:A61" si="11">A51+D$14</f>
        <v>18000</v>
      </c>
      <c r="B52" s="9">
        <f t="shared" si="0"/>
        <v>195</v>
      </c>
      <c r="C52" s="10">
        <f t="shared" si="5"/>
        <v>438750</v>
      </c>
      <c r="D52" s="11">
        <f t="shared" si="9"/>
        <v>1666.6666666666667</v>
      </c>
      <c r="E52" s="10">
        <f t="shared" si="1"/>
        <v>11700000</v>
      </c>
      <c r="F52" s="12">
        <f t="shared" si="10"/>
        <v>12140416.666666666</v>
      </c>
    </row>
    <row r="53" spans="1:6" x14ac:dyDescent="0.3">
      <c r="A53" s="20">
        <f t="shared" si="11"/>
        <v>18500</v>
      </c>
      <c r="B53" s="9">
        <f t="shared" si="0"/>
        <v>195</v>
      </c>
      <c r="C53" s="10">
        <f t="shared" si="5"/>
        <v>450937.5</v>
      </c>
      <c r="D53" s="11">
        <f t="shared" si="9"/>
        <v>1621.6216216216217</v>
      </c>
      <c r="E53" s="10">
        <f t="shared" si="1"/>
        <v>11700000</v>
      </c>
      <c r="F53" s="12">
        <f t="shared" si="10"/>
        <v>12152559.121621622</v>
      </c>
    </row>
    <row r="54" spans="1:6" x14ac:dyDescent="0.3">
      <c r="A54" s="20">
        <f t="shared" si="11"/>
        <v>19000</v>
      </c>
      <c r="B54" s="9">
        <f t="shared" si="0"/>
        <v>195</v>
      </c>
      <c r="C54" s="10">
        <f t="shared" si="5"/>
        <v>463125</v>
      </c>
      <c r="D54" s="11">
        <f t="shared" si="9"/>
        <v>1578.9473684210527</v>
      </c>
      <c r="E54" s="10">
        <f t="shared" si="1"/>
        <v>11700000</v>
      </c>
      <c r="F54" s="12">
        <f t="shared" si="10"/>
        <v>12164703.947368421</v>
      </c>
    </row>
    <row r="55" spans="1:6" x14ac:dyDescent="0.3">
      <c r="A55" s="20">
        <f t="shared" si="11"/>
        <v>19500</v>
      </c>
      <c r="B55" s="9">
        <f t="shared" si="0"/>
        <v>195</v>
      </c>
      <c r="C55" s="10">
        <f t="shared" si="5"/>
        <v>475312.5</v>
      </c>
      <c r="D55" s="11">
        <f t="shared" si="9"/>
        <v>1538.4615384615386</v>
      </c>
      <c r="E55" s="10">
        <f t="shared" si="1"/>
        <v>11700000</v>
      </c>
      <c r="F55" s="12">
        <f t="shared" si="10"/>
        <v>12176850.961538462</v>
      </c>
    </row>
    <row r="56" spans="1:6" x14ac:dyDescent="0.3">
      <c r="A56" s="20">
        <f t="shared" si="11"/>
        <v>20000</v>
      </c>
      <c r="B56" s="9">
        <f t="shared" si="0"/>
        <v>190</v>
      </c>
      <c r="C56" s="10">
        <f t="shared" si="5"/>
        <v>475000</v>
      </c>
      <c r="D56" s="11">
        <f t="shared" si="9"/>
        <v>1500</v>
      </c>
      <c r="E56" s="10">
        <f t="shared" si="1"/>
        <v>11400000</v>
      </c>
      <c r="F56" s="12">
        <f t="shared" si="10"/>
        <v>11876500</v>
      </c>
    </row>
    <row r="57" spans="1:6" x14ac:dyDescent="0.3">
      <c r="A57" s="20">
        <f t="shared" si="11"/>
        <v>20500</v>
      </c>
      <c r="B57" s="9">
        <f t="shared" si="0"/>
        <v>190</v>
      </c>
      <c r="C57" s="10">
        <f t="shared" si="5"/>
        <v>486875</v>
      </c>
      <c r="D57" s="11">
        <f t="shared" si="9"/>
        <v>1463.4146341463415</v>
      </c>
      <c r="E57" s="10">
        <f t="shared" si="1"/>
        <v>11400000</v>
      </c>
      <c r="F57" s="12">
        <f t="shared" si="10"/>
        <v>11888338.414634146</v>
      </c>
    </row>
    <row r="58" spans="1:6" x14ac:dyDescent="0.3">
      <c r="A58" s="20">
        <f t="shared" si="11"/>
        <v>21000</v>
      </c>
      <c r="B58" s="9">
        <f t="shared" si="0"/>
        <v>190</v>
      </c>
      <c r="C58" s="10">
        <f t="shared" si="5"/>
        <v>498750</v>
      </c>
      <c r="D58" s="11">
        <f t="shared" si="9"/>
        <v>1428.5714285714287</v>
      </c>
      <c r="E58" s="10">
        <f t="shared" si="1"/>
        <v>11400000</v>
      </c>
      <c r="F58" s="12">
        <f t="shared" si="10"/>
        <v>11900178.571428571</v>
      </c>
    </row>
    <row r="59" spans="1:6" x14ac:dyDescent="0.3">
      <c r="A59" s="20">
        <f t="shared" si="11"/>
        <v>21500</v>
      </c>
      <c r="B59" s="9">
        <f t="shared" si="0"/>
        <v>190</v>
      </c>
      <c r="C59" s="10">
        <f t="shared" si="5"/>
        <v>510625</v>
      </c>
      <c r="D59" s="11">
        <f t="shared" si="9"/>
        <v>1395.3488372093022</v>
      </c>
      <c r="E59" s="10">
        <f t="shared" si="1"/>
        <v>11400000</v>
      </c>
      <c r="F59" s="12">
        <f t="shared" si="10"/>
        <v>11912020.34883721</v>
      </c>
    </row>
    <row r="60" spans="1:6" x14ac:dyDescent="0.3">
      <c r="A60" s="20">
        <f t="shared" si="11"/>
        <v>22000</v>
      </c>
      <c r="B60" s="9">
        <f t="shared" si="0"/>
        <v>190</v>
      </c>
      <c r="C60" s="10">
        <f t="shared" si="5"/>
        <v>522500</v>
      </c>
      <c r="D60" s="11">
        <f t="shared" si="9"/>
        <v>1363.6363636363637</v>
      </c>
      <c r="E60" s="10">
        <f t="shared" si="1"/>
        <v>11400000</v>
      </c>
      <c r="F60" s="12">
        <f t="shared" si="10"/>
        <v>11923863.636363637</v>
      </c>
    </row>
    <row r="61" spans="1:6" ht="14.5" thickBot="1" x14ac:dyDescent="0.35">
      <c r="A61" s="21">
        <f t="shared" si="11"/>
        <v>22500</v>
      </c>
      <c r="B61" s="13">
        <f t="shared" si="0"/>
        <v>190</v>
      </c>
      <c r="C61" s="14">
        <f t="shared" si="5"/>
        <v>534375</v>
      </c>
      <c r="D61" s="15">
        <f t="shared" si="9"/>
        <v>1333.3333333333333</v>
      </c>
      <c r="E61" s="14">
        <f t="shared" si="1"/>
        <v>11400000</v>
      </c>
      <c r="F61" s="16">
        <f t="shared" si="10"/>
        <v>11935708.333333334</v>
      </c>
    </row>
    <row r="62" spans="1:6" x14ac:dyDescent="0.3">
      <c r="D62" s="17"/>
    </row>
    <row r="63" spans="1:6" x14ac:dyDescent="0.3">
      <c r="D63" s="17"/>
    </row>
    <row r="64" spans="1:6" x14ac:dyDescent="0.3">
      <c r="D64" s="17"/>
    </row>
    <row r="65" spans="4:4" x14ac:dyDescent="0.3">
      <c r="D65" s="17"/>
    </row>
    <row r="66" spans="4:4" x14ac:dyDescent="0.3">
      <c r="D66" s="17"/>
    </row>
    <row r="67" spans="4:4" x14ac:dyDescent="0.3">
      <c r="D67" s="17"/>
    </row>
    <row r="68" spans="4:4" x14ac:dyDescent="0.3">
      <c r="D68" s="17"/>
    </row>
    <row r="69" spans="4:4" x14ac:dyDescent="0.3">
      <c r="D69" s="17"/>
    </row>
    <row r="70" spans="4:4" x14ac:dyDescent="0.3">
      <c r="D70" s="17"/>
    </row>
    <row r="71" spans="4:4" x14ac:dyDescent="0.3">
      <c r="D71" s="17"/>
    </row>
  </sheetData>
  <phoneticPr fontId="0" type="noConversion"/>
  <printOptions gridLinesSet="0"/>
  <pageMargins left="0.75" right="0.75" top="1" bottom="1" header="0.5" footer="0.5"/>
  <pageSetup orientation="portrait" r:id="rId1"/>
  <headerFooter alignWithMargins="0"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Ex. 11.15 check</vt:lpstr>
      <vt:lpstr>Ex. 11.15</vt:lpstr>
      <vt:lpstr>ex. 11.15 chart</vt:lpstr>
      <vt:lpstr>'Ex. 11.15'!Print_Area</vt:lpstr>
    </vt:vector>
  </TitlesOfParts>
  <Company>Kellogg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11 Problem 15</dc:subject>
  <dc:creator>Jay Mabe</dc:creator>
  <cp:lastModifiedBy>Sunil Chopra</cp:lastModifiedBy>
  <dcterms:created xsi:type="dcterms:W3CDTF">2001-09-18T21:45:26Z</dcterms:created>
  <dcterms:modified xsi:type="dcterms:W3CDTF">2017-09-27T22:18:15Z</dcterms:modified>
</cp:coreProperties>
</file>